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CVC 2026\XD NQ thu hút\Dự thảo\"/>
    </mc:Choice>
  </mc:AlternateContent>
  <xr:revisionPtr revIDLastSave="0" documentId="13_ncr:1_{8997F646-C3A2-4C9F-9B69-6FFE8F3B65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Toc186814374" localSheetId="0">Sheet1!$A$1</definedName>
    <definedName name="_Toc186814375" localSheetId="0">Sheet1!$A$2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O14" i="1" s="1"/>
  <c r="M14" i="1"/>
  <c r="K14" i="1"/>
  <c r="I14" i="1"/>
  <c r="G14" i="1"/>
  <c r="N7" i="1" l="1"/>
  <c r="N9" i="1"/>
  <c r="N10" i="1"/>
  <c r="N11" i="1"/>
  <c r="N12" i="1"/>
  <c r="N13" i="1"/>
  <c r="N14" i="1"/>
  <c r="M7" i="1"/>
  <c r="M9" i="1"/>
  <c r="M10" i="1"/>
  <c r="M11" i="1"/>
  <c r="M12" i="1"/>
  <c r="M13" i="1"/>
  <c r="K7" i="1"/>
  <c r="K9" i="1"/>
  <c r="K10" i="1"/>
  <c r="K11" i="1"/>
  <c r="K12" i="1"/>
  <c r="K13" i="1"/>
  <c r="I7" i="1"/>
  <c r="I9" i="1"/>
  <c r="I10" i="1"/>
  <c r="I11" i="1"/>
  <c r="I12" i="1"/>
  <c r="I13" i="1"/>
  <c r="G7" i="1"/>
  <c r="G9" i="1"/>
  <c r="G10" i="1"/>
  <c r="G11" i="1"/>
  <c r="G12" i="1"/>
  <c r="G13" i="1"/>
  <c r="L8" i="1"/>
  <c r="L15" i="1" s="1"/>
  <c r="J8" i="1"/>
  <c r="J15" i="1" s="1"/>
  <c r="H8" i="1"/>
  <c r="H15" i="1" s="1"/>
  <c r="F8" i="1"/>
  <c r="F15" i="1" s="1"/>
  <c r="G8" i="1" l="1"/>
  <c r="G15" i="1" s="1"/>
  <c r="I8" i="1"/>
  <c r="I15" i="1" s="1"/>
  <c r="M8" i="1"/>
  <c r="M15" i="1" s="1"/>
  <c r="K8" i="1"/>
  <c r="K15" i="1" s="1"/>
  <c r="D8" i="1" l="1"/>
  <c r="E10" i="1"/>
  <c r="O10" i="1" s="1"/>
  <c r="E11" i="1"/>
  <c r="O11" i="1" s="1"/>
  <c r="E12" i="1"/>
  <c r="O12" i="1" s="1"/>
  <c r="E13" i="1"/>
  <c r="O13" i="1" s="1"/>
  <c r="E9" i="1"/>
  <c r="O9" i="1" s="1"/>
  <c r="N8" i="1" l="1"/>
  <c r="N15" i="1" s="1"/>
  <c r="D15" i="1"/>
  <c r="E8" i="1"/>
  <c r="E15" i="1" s="1"/>
  <c r="O8" i="1" l="1"/>
  <c r="O15" i="1" s="1"/>
</calcChain>
</file>

<file path=xl/sharedStrings.xml><?xml version="1.0" encoding="utf-8"?>
<sst xmlns="http://schemas.openxmlformats.org/spreadsheetml/2006/main" count="37" uniqueCount="27">
  <si>
    <t>(Đơn vị tính: Triệu đồng)</t>
  </si>
  <si>
    <t>TT</t>
  </si>
  <si>
    <t>Trình độ</t>
  </si>
  <si>
    <t>Mức hỗ trợ ước tính / người (triệu đồng)</t>
  </si>
  <si>
    <t>Năm 2026</t>
  </si>
  <si>
    <t>Năm 2027</t>
  </si>
  <si>
    <t>Năm 2028</t>
  </si>
  <si>
    <t>Năm 2029</t>
  </si>
  <si>
    <t>Năm 2030</t>
  </si>
  <si>
    <t>Ghi chú</t>
  </si>
  <si>
    <t>Số lượng</t>
  </si>
  <si>
    <t>Chính sách 3: Chính sách tạo nguồn thu hút, tuyển dụng</t>
  </si>
  <si>
    <t xml:space="preserve">                -   </t>
  </si>
  <si>
    <t>Sinh viên tốt nghiệp xuất sắc</t>
  </si>
  <si>
    <t>Không bao gồm kinh phí hỗ trợ mua NOXH</t>
  </si>
  <si>
    <t>Tổng</t>
  </si>
  <si>
    <t>Người có trình độ Phó Giáo sư</t>
  </si>
  <si>
    <t>Người có trình độ Giáo sư</t>
  </si>
  <si>
    <r>
      <t xml:space="preserve">Kinh phí </t>
    </r>
    <r>
      <rPr>
        <i/>
        <sz val="10"/>
        <rFont val="Times New Roman"/>
        <family val="1"/>
      </rPr>
      <t>(triệu đồng)</t>
    </r>
  </si>
  <si>
    <t>Giai đoạn 2026-2030</t>
  </si>
  <si>
    <t>Người có trình độ Thạc sĩ</t>
  </si>
  <si>
    <t>Người có trình độ Tiến sĩ</t>
  </si>
  <si>
    <t>Chính sách hỗ trợ đi lại</t>
  </si>
  <si>
    <t>I</t>
  </si>
  <si>
    <t>II</t>
  </si>
  <si>
    <t>DỰ KIẾN KINH PHÍ THỰC HIỆN CHÍNH SÁCH THU HÚT, 
TRỌNG DỤNG NGƯỜI CÓ TÀI NĂNG VÀ NGUỒN NHÂN LỰC CHẤT LƯỢNG CAO TỈNH NINH BÌNH</t>
  </si>
  <si>
    <t xml:space="preserve">Chính sách thu hút (hỗ trợ 
một lần)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</si>
</sst>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/>
    <xf numFmtId="0" fontId="4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3" xfId="0" applyFont="1" applyBorder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topLeftCell="A4" workbookViewId="0">
      <selection activeCell="H8" sqref="H8"/>
    </sheetView>
  </sheetViews>
  <sheetFormatPr defaultColWidth="8.85546875" defaultRowHeight="15" x14ac:dyDescent="0.25"/>
  <cols>
    <col min="1" max="1" width="5.5703125" style="14" customWidth="1"/>
    <col min="2" max="2" width="24" style="3" customWidth="1"/>
    <col min="3" max="15" width="8.85546875" style="3"/>
    <col min="16" max="16" width="13.28515625" style="3" customWidth="1"/>
    <col min="17" max="16384" width="8.85546875" style="3"/>
  </cols>
  <sheetData>
    <row r="1" spans="1:18" s="2" customFormat="1" ht="44.25" customHeight="1" x14ac:dyDescent="0.25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8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8" ht="6.75" customHeight="1" x14ac:dyDescent="0.25">
      <c r="A3" s="15"/>
    </row>
    <row r="4" spans="1:18" ht="37.5" customHeight="1" x14ac:dyDescent="0.25">
      <c r="A4" s="21" t="s">
        <v>1</v>
      </c>
      <c r="B4" s="21" t="s">
        <v>2</v>
      </c>
      <c r="C4" s="21" t="s">
        <v>3</v>
      </c>
      <c r="D4" s="21" t="s">
        <v>4</v>
      </c>
      <c r="E4" s="21"/>
      <c r="F4" s="21" t="s">
        <v>5</v>
      </c>
      <c r="G4" s="21"/>
      <c r="H4" s="21" t="s">
        <v>6</v>
      </c>
      <c r="I4" s="21"/>
      <c r="J4" s="21" t="s">
        <v>7</v>
      </c>
      <c r="K4" s="21"/>
      <c r="L4" s="21" t="s">
        <v>8</v>
      </c>
      <c r="M4" s="21"/>
      <c r="N4" s="21" t="s">
        <v>19</v>
      </c>
      <c r="O4" s="21"/>
      <c r="P4" s="21" t="s">
        <v>9</v>
      </c>
    </row>
    <row r="5" spans="1:18" ht="51" customHeight="1" x14ac:dyDescent="0.25">
      <c r="A5" s="21"/>
      <c r="B5" s="21"/>
      <c r="C5" s="21"/>
      <c r="D5" s="1" t="s">
        <v>10</v>
      </c>
      <c r="E5" s="1" t="s">
        <v>18</v>
      </c>
      <c r="F5" s="1" t="s">
        <v>10</v>
      </c>
      <c r="G5" s="1" t="s">
        <v>18</v>
      </c>
      <c r="H5" s="1" t="s">
        <v>10</v>
      </c>
      <c r="I5" s="1" t="s">
        <v>18</v>
      </c>
      <c r="J5" s="1" t="s">
        <v>10</v>
      </c>
      <c r="K5" s="1" t="s">
        <v>18</v>
      </c>
      <c r="L5" s="1" t="s">
        <v>10</v>
      </c>
      <c r="M5" s="1" t="s">
        <v>18</v>
      </c>
      <c r="N5" s="1" t="s">
        <v>10</v>
      </c>
      <c r="O5" s="1" t="s">
        <v>18</v>
      </c>
      <c r="P5" s="21"/>
      <c r="R5" s="7"/>
    </row>
    <row r="6" spans="1:18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</row>
    <row r="7" spans="1:18" ht="43.5" hidden="1" customHeight="1" x14ac:dyDescent="0.25">
      <c r="A7" s="1">
        <v>3</v>
      </c>
      <c r="B7" s="10" t="s">
        <v>11</v>
      </c>
      <c r="C7" s="5">
        <v>0</v>
      </c>
      <c r="D7" s="1">
        <v>20</v>
      </c>
      <c r="E7" s="1" t="s">
        <v>12</v>
      </c>
      <c r="F7" s="1">
        <v>20</v>
      </c>
      <c r="G7" s="11">
        <f t="shared" ref="G7:G13" si="0">F7*C7</f>
        <v>0</v>
      </c>
      <c r="H7" s="1">
        <v>20</v>
      </c>
      <c r="I7" s="11">
        <f t="shared" ref="I7:I13" si="1">H7*C7</f>
        <v>0</v>
      </c>
      <c r="J7" s="1">
        <v>20</v>
      </c>
      <c r="K7" s="11">
        <f t="shared" ref="K7:K13" si="2">J7*C7</f>
        <v>0</v>
      </c>
      <c r="L7" s="1">
        <v>20</v>
      </c>
      <c r="M7" s="11">
        <f t="shared" ref="M7:M13" si="3">L7*C7</f>
        <v>0</v>
      </c>
      <c r="N7" s="5">
        <f t="shared" ref="N7:N14" si="4">L7+J7+H7+F7+D7</f>
        <v>100</v>
      </c>
      <c r="O7" s="9"/>
      <c r="P7" s="6"/>
    </row>
    <row r="8" spans="1:18" ht="45.75" customHeight="1" x14ac:dyDescent="0.25">
      <c r="A8" s="5" t="s">
        <v>23</v>
      </c>
      <c r="B8" s="6" t="s">
        <v>26</v>
      </c>
      <c r="C8" s="5"/>
      <c r="D8" s="5">
        <f t="shared" ref="D8:M8" si="5">SUM(D9:D13)</f>
        <v>20</v>
      </c>
      <c r="E8" s="9">
        <f t="shared" si="5"/>
        <v>4400</v>
      </c>
      <c r="F8" s="5">
        <f t="shared" si="5"/>
        <v>31</v>
      </c>
      <c r="G8" s="5">
        <f t="shared" si="5"/>
        <v>6700</v>
      </c>
      <c r="H8" s="5">
        <f t="shared" si="5"/>
        <v>37</v>
      </c>
      <c r="I8" s="5">
        <f t="shared" si="5"/>
        <v>7750</v>
      </c>
      <c r="J8" s="5">
        <f t="shared" si="5"/>
        <v>38</v>
      </c>
      <c r="K8" s="5">
        <f t="shared" si="5"/>
        <v>8050</v>
      </c>
      <c r="L8" s="5">
        <f t="shared" si="5"/>
        <v>39</v>
      </c>
      <c r="M8" s="5">
        <f t="shared" si="5"/>
        <v>8350</v>
      </c>
      <c r="N8" s="5">
        <f t="shared" si="4"/>
        <v>165</v>
      </c>
      <c r="O8" s="9">
        <f t="shared" ref="O8:O13" si="6">M8+K8+I8+G8+E8</f>
        <v>35250</v>
      </c>
      <c r="P8" s="6"/>
    </row>
    <row r="9" spans="1:18" s="20" customFormat="1" ht="45.75" customHeight="1" x14ac:dyDescent="0.25">
      <c r="A9" s="16">
        <v>1</v>
      </c>
      <c r="B9" s="17" t="s">
        <v>13</v>
      </c>
      <c r="C9" s="16">
        <v>150</v>
      </c>
      <c r="D9" s="16">
        <v>6</v>
      </c>
      <c r="E9" s="18">
        <f>D9*C9</f>
        <v>900</v>
      </c>
      <c r="F9" s="16">
        <v>10</v>
      </c>
      <c r="G9" s="18">
        <f t="shared" si="0"/>
        <v>1500</v>
      </c>
      <c r="H9" s="16">
        <v>15</v>
      </c>
      <c r="I9" s="18">
        <f t="shared" si="1"/>
        <v>2250</v>
      </c>
      <c r="J9" s="16">
        <v>15</v>
      </c>
      <c r="K9" s="18">
        <f t="shared" si="2"/>
        <v>2250</v>
      </c>
      <c r="L9" s="16">
        <v>15</v>
      </c>
      <c r="M9" s="18">
        <f t="shared" si="3"/>
        <v>2250</v>
      </c>
      <c r="N9" s="16">
        <f t="shared" si="4"/>
        <v>61</v>
      </c>
      <c r="O9" s="18">
        <f t="shared" si="6"/>
        <v>9150</v>
      </c>
      <c r="P9" s="19"/>
    </row>
    <row r="10" spans="1:18" s="20" customFormat="1" ht="45.75" customHeight="1" x14ac:dyDescent="0.25">
      <c r="A10" s="16">
        <v>2</v>
      </c>
      <c r="B10" s="17" t="s">
        <v>20</v>
      </c>
      <c r="C10" s="16">
        <v>200</v>
      </c>
      <c r="D10" s="16">
        <v>10</v>
      </c>
      <c r="E10" s="18">
        <f t="shared" ref="E10:E13" si="7">D10*C10</f>
        <v>2000</v>
      </c>
      <c r="F10" s="16">
        <v>15</v>
      </c>
      <c r="G10" s="18">
        <f t="shared" si="0"/>
        <v>3000</v>
      </c>
      <c r="H10" s="16">
        <v>15</v>
      </c>
      <c r="I10" s="18">
        <f t="shared" si="1"/>
        <v>3000</v>
      </c>
      <c r="J10" s="16">
        <v>15</v>
      </c>
      <c r="K10" s="18">
        <f t="shared" si="2"/>
        <v>3000</v>
      </c>
      <c r="L10" s="16">
        <v>15</v>
      </c>
      <c r="M10" s="18">
        <f t="shared" si="3"/>
        <v>3000</v>
      </c>
      <c r="N10" s="16">
        <f t="shared" si="4"/>
        <v>70</v>
      </c>
      <c r="O10" s="18">
        <f t="shared" si="6"/>
        <v>14000</v>
      </c>
      <c r="P10" s="19"/>
    </row>
    <row r="11" spans="1:18" s="20" customFormat="1" ht="45.75" customHeight="1" x14ac:dyDescent="0.25">
      <c r="A11" s="16">
        <v>3</v>
      </c>
      <c r="B11" s="17" t="s">
        <v>21</v>
      </c>
      <c r="C11" s="16">
        <v>300</v>
      </c>
      <c r="D11" s="16">
        <v>2</v>
      </c>
      <c r="E11" s="18">
        <f t="shared" si="7"/>
        <v>600</v>
      </c>
      <c r="F11" s="16">
        <v>3</v>
      </c>
      <c r="G11" s="18">
        <f t="shared" si="0"/>
        <v>900</v>
      </c>
      <c r="H11" s="16">
        <v>4</v>
      </c>
      <c r="I11" s="18">
        <f t="shared" si="1"/>
        <v>1200</v>
      </c>
      <c r="J11" s="16">
        <v>5</v>
      </c>
      <c r="K11" s="18">
        <f t="shared" si="2"/>
        <v>1500</v>
      </c>
      <c r="L11" s="16">
        <v>6</v>
      </c>
      <c r="M11" s="18">
        <f t="shared" si="3"/>
        <v>1800</v>
      </c>
      <c r="N11" s="16">
        <f t="shared" si="4"/>
        <v>20</v>
      </c>
      <c r="O11" s="18">
        <f t="shared" si="6"/>
        <v>6000</v>
      </c>
      <c r="P11" s="19"/>
    </row>
    <row r="12" spans="1:18" s="20" customFormat="1" ht="45.75" customHeight="1" x14ac:dyDescent="0.25">
      <c r="A12" s="16">
        <v>4</v>
      </c>
      <c r="B12" s="17" t="s">
        <v>16</v>
      </c>
      <c r="C12" s="16">
        <v>400</v>
      </c>
      <c r="D12" s="16">
        <v>1</v>
      </c>
      <c r="E12" s="18">
        <f t="shared" si="7"/>
        <v>400</v>
      </c>
      <c r="F12" s="16">
        <v>2</v>
      </c>
      <c r="G12" s="18">
        <f t="shared" si="0"/>
        <v>800</v>
      </c>
      <c r="H12" s="16">
        <v>2</v>
      </c>
      <c r="I12" s="18">
        <f t="shared" si="1"/>
        <v>800</v>
      </c>
      <c r="J12" s="16">
        <v>2</v>
      </c>
      <c r="K12" s="18">
        <f t="shared" si="2"/>
        <v>800</v>
      </c>
      <c r="L12" s="16">
        <v>2</v>
      </c>
      <c r="M12" s="18">
        <f t="shared" si="3"/>
        <v>800</v>
      </c>
      <c r="N12" s="16">
        <f t="shared" si="4"/>
        <v>9</v>
      </c>
      <c r="O12" s="18">
        <f t="shared" si="6"/>
        <v>3600</v>
      </c>
      <c r="P12" s="19"/>
    </row>
    <row r="13" spans="1:18" s="20" customFormat="1" ht="45.75" customHeight="1" x14ac:dyDescent="0.25">
      <c r="A13" s="16">
        <v>5</v>
      </c>
      <c r="B13" s="17" t="s">
        <v>17</v>
      </c>
      <c r="C13" s="16">
        <v>500</v>
      </c>
      <c r="D13" s="16">
        <v>1</v>
      </c>
      <c r="E13" s="18">
        <f t="shared" si="7"/>
        <v>500</v>
      </c>
      <c r="F13" s="16">
        <v>1</v>
      </c>
      <c r="G13" s="18">
        <f t="shared" si="0"/>
        <v>500</v>
      </c>
      <c r="H13" s="16">
        <v>1</v>
      </c>
      <c r="I13" s="18">
        <f t="shared" si="1"/>
        <v>500</v>
      </c>
      <c r="J13" s="16">
        <v>1</v>
      </c>
      <c r="K13" s="18">
        <f t="shared" si="2"/>
        <v>500</v>
      </c>
      <c r="L13" s="16">
        <v>1</v>
      </c>
      <c r="M13" s="18">
        <f t="shared" si="3"/>
        <v>500</v>
      </c>
      <c r="N13" s="16">
        <f t="shared" si="4"/>
        <v>5</v>
      </c>
      <c r="O13" s="18">
        <f t="shared" si="6"/>
        <v>2500</v>
      </c>
      <c r="P13" s="19"/>
    </row>
    <row r="14" spans="1:18" s="20" customFormat="1" ht="51.75" customHeight="1" x14ac:dyDescent="0.25">
      <c r="A14" s="5" t="s">
        <v>24</v>
      </c>
      <c r="B14" s="6" t="s">
        <v>22</v>
      </c>
      <c r="C14" s="5">
        <v>5</v>
      </c>
      <c r="D14" s="5">
        <v>5</v>
      </c>
      <c r="E14" s="5">
        <f>D14*C14*6</f>
        <v>150</v>
      </c>
      <c r="F14" s="5">
        <v>10</v>
      </c>
      <c r="G14" s="9">
        <f>F14*C14*12</f>
        <v>600</v>
      </c>
      <c r="H14" s="5">
        <v>10</v>
      </c>
      <c r="I14" s="9">
        <f>H14*C14*12</f>
        <v>600</v>
      </c>
      <c r="J14" s="5">
        <v>10</v>
      </c>
      <c r="K14" s="9">
        <f>J14*C14*12</f>
        <v>600</v>
      </c>
      <c r="L14" s="5">
        <v>10</v>
      </c>
      <c r="M14" s="9">
        <f>L14*C14*12</f>
        <v>600</v>
      </c>
      <c r="N14" s="5">
        <f t="shared" si="4"/>
        <v>45</v>
      </c>
      <c r="O14" s="9">
        <f>M14+K14+I14+G14+E14</f>
        <v>2550</v>
      </c>
      <c r="P14" s="16" t="s">
        <v>14</v>
      </c>
    </row>
    <row r="15" spans="1:18" ht="45.75" customHeight="1" x14ac:dyDescent="0.25">
      <c r="A15" s="21" t="s">
        <v>15</v>
      </c>
      <c r="B15" s="21"/>
      <c r="C15" s="5"/>
      <c r="D15" s="5">
        <f>D8+D14</f>
        <v>25</v>
      </c>
      <c r="E15" s="9">
        <f t="shared" ref="E15:O15" si="8">E8+E14</f>
        <v>4550</v>
      </c>
      <c r="F15" s="9">
        <f t="shared" si="8"/>
        <v>41</v>
      </c>
      <c r="G15" s="9">
        <f t="shared" si="8"/>
        <v>7300</v>
      </c>
      <c r="H15" s="9">
        <f t="shared" si="8"/>
        <v>47</v>
      </c>
      <c r="I15" s="9">
        <f t="shared" si="8"/>
        <v>8350</v>
      </c>
      <c r="J15" s="9">
        <f t="shared" si="8"/>
        <v>48</v>
      </c>
      <c r="K15" s="9">
        <f t="shared" si="8"/>
        <v>8650</v>
      </c>
      <c r="L15" s="9">
        <f t="shared" si="8"/>
        <v>49</v>
      </c>
      <c r="M15" s="9">
        <f t="shared" si="8"/>
        <v>8950</v>
      </c>
      <c r="N15" s="9">
        <f t="shared" si="8"/>
        <v>210</v>
      </c>
      <c r="O15" s="9">
        <f t="shared" si="8"/>
        <v>37800</v>
      </c>
      <c r="P15" s="6"/>
    </row>
    <row r="16" spans="1:18" x14ac:dyDescent="0.2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" ht="18.75" x14ac:dyDescent="0.25">
      <c r="A17" s="4"/>
    </row>
  </sheetData>
  <mergeCells count="13">
    <mergeCell ref="A1:P1"/>
    <mergeCell ref="A2:P2"/>
    <mergeCell ref="H4:I4"/>
    <mergeCell ref="J4:K4"/>
    <mergeCell ref="L4:M4"/>
    <mergeCell ref="N4:O4"/>
    <mergeCell ref="A4:A5"/>
    <mergeCell ref="B4:B5"/>
    <mergeCell ref="C4:C5"/>
    <mergeCell ref="P4:P5"/>
    <mergeCell ref="D4:E4"/>
    <mergeCell ref="F4:G4"/>
    <mergeCell ref="A15:B15"/>
  </mergeCells>
  <pageMargins left="0.51181102362204722" right="0.5118110236220472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Sheet1!_Toc186814374</vt:lpstr>
      <vt:lpstr>Sheet1!_Toc186814375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2026-05-05T09:42:33Z</cp:lastPrinted>
  <dcterms:created xsi:type="dcterms:W3CDTF">2025-10-14T03:44:36Z</dcterms:created>
  <dcterms:modified xsi:type="dcterms:W3CDTF">2026-05-06T09:15:09Z</dcterms:modified>
</cp:coreProperties>
</file>